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'!$A$4:$L$22</definedName>
    <definedName name="BREAKDOWN">Sheet1!$A$3:$A$13</definedName>
    <definedName name="_xlnm.Print_Area" localSheetId="1">'Sheet 1 '!$A$1:$L$22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<sst xmlns="http://schemas.openxmlformats.org/spreadsheetml/2006/main" count="220" uniqueCount="146">
  <si>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</si>
  <si>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</si>
  <si>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</si>
  <si>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</si>
  <si>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</si>
  <si>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</si>
  <si>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</si>
  <si>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</si>
  <si>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</si>
  <si>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</si>
  <si>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</si>
  <si>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</si>
  <si>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</si>
  <si>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</si>
  <si>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</si>
  <si>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</si>
  <si>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</si>
  <si>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</si>
  <si>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</si>
  <si>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</si>
  <si>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</si>
  <si>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</si>
  <si>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</si>
  <si>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</si>
  <si>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</si>
  <si>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</si>
  <si>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</si>
  <si>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</si>
  <si>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</si>
  <si>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</si>
  <si>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</si>
  <si>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</si>
  <si>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</si>
  <si>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</si>
  <si>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</si>
  <si>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</si>
  <si>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</si>
  <si>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</si>
  <si>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</si>
  <si>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</si>
  <si>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</si>
  <si>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</si>
  <si>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</si>
  <si>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</si>
  <si>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</si>
  <si>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</si>
  <si>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</si>
  <si>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</si>
  <si>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</si>
  <si>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</si>
  <si>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</si>
  <si>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</si>
  <si>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</si>
  <si>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</si>
  <si>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</si>
  <si>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</si>
  <si>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</si>
  <si>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</si>
  <si>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</si>
  <si>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</si>
  <si>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</si>
  <si>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</si>
  <si>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</si>
  <si>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</si>
  <si>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</si>
  <si>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</si>
  <si>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</si>
  <si>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</si>
  <si>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</si>
  <si>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</si>
  <si>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</si>
  <si>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</si>
  <si>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</si>
  <si>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</si>
  <si>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</si>
  <si>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</si>
  <si>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</si>
  <si>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</si>
  <si>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</si>
  <si>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</si>
  <si>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</si>
  <si>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</si>
  <si>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</si>
  <si>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</si>
  <si>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</si>
  <si>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</si>
  <si>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</si>
  <si>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</si>
  <si>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</si>
  <si>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</si>
  <si>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</si>
  <si>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Moti Nagar</t>
  </si>
  <si>
    <t>Badli</t>
  </si>
  <si>
    <t>Narela</t>
  </si>
  <si>
    <t>General Maintenance</t>
  </si>
  <si>
    <t>HT ABC Faulty</t>
  </si>
  <si>
    <t>Civil Lines</t>
  </si>
  <si>
    <t>Tyco Box Burnt</t>
  </si>
  <si>
    <t>Parts of : Samaypur</t>
  </si>
  <si>
    <t>01:33</t>
  </si>
  <si>
    <t xml:space="preserve">Birdage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</si>
  <si>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Model Town</t>
  </si>
  <si>
    <t>Keshav Puram</t>
  </si>
  <si>
    <t>DT Augmentation</t>
  </si>
  <si>
    <t xml:space="preserve">Birdage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</si>
  <si>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</si>
  <si>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Parts of : Sant Nagar</t>
  </si>
  <si>
    <t xml:space="preserve">Force majeure due to sabotage </t>
  </si>
  <si>
    <t>OUTAGE REPORT  FOR :___15-03-2018___________</t>
  </si>
  <si>
    <t>01:07</t>
  </si>
  <si>
    <t>01:50</t>
  </si>
  <si>
    <t>05:13</t>
  </si>
  <si>
    <t>06:35</t>
  </si>
  <si>
    <t>07:04</t>
  </si>
  <si>
    <t>04:42</t>
  </si>
  <si>
    <t>01:38</t>
  </si>
  <si>
    <t>01:23</t>
  </si>
  <si>
    <t>05:19</t>
  </si>
  <si>
    <t>01:11</t>
  </si>
  <si>
    <t>Mangolpuri</t>
  </si>
  <si>
    <t xml:space="preserve">Rat Electrocuted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</si>
  <si>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External Item Fell on Line</t>
  </si>
  <si>
    <t>HT Cable Faulty</t>
  </si>
  <si>
    <t>HVDS Feeder Maintenance</t>
  </si>
  <si>
    <t>HT Pole Broken by Unknown Vehicle</t>
  </si>
  <si>
    <t>Mass Tyco Box Installation</t>
  </si>
  <si>
    <t>Tyco Box Replacement</t>
  </si>
  <si>
    <t xml:space="preserve"> Parts of : Mazari</t>
  </si>
  <si>
    <t xml:space="preserve"> Parts of : Alipur</t>
  </si>
  <si>
    <t xml:space="preserve"> Parts of : Ramesh Enclave</t>
  </si>
  <si>
    <t xml:space="preserve"> Parts of : Nangal</t>
  </si>
  <si>
    <t xml:space="preserve"> Parts of : Bakhtawarpur</t>
  </si>
  <si>
    <t xml:space="preserve"> Parts of : Ghevra Village</t>
  </si>
  <si>
    <t xml:space="preserve"> Parts of : Haiderpur</t>
  </si>
  <si>
    <t>Parts of : Bali Nagar</t>
  </si>
  <si>
    <t>Parts of : Rohini Sec-26</t>
  </si>
  <si>
    <t>Parts of : C-Blk Jahangirpuri</t>
  </si>
  <si>
    <t>Parts of : Mubarakpur Village</t>
  </si>
  <si>
    <t>Parts of : Holambi Kalan</t>
  </si>
  <si>
    <t>Parts of : Ashok Vihar</t>
  </si>
  <si>
    <t>Parts of : Sangam Vihar</t>
  </si>
  <si>
    <t>Parts of : Suraj Nagar</t>
  </si>
  <si>
    <t>Planned outage</t>
  </si>
  <si>
    <t>Squirrel Electrocuted</t>
  </si>
  <si>
    <t>LT Pole broken by Unknown Vehicle</t>
  </si>
  <si>
    <t>Parts of : Kabir Basti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</si>
</sst>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Normal="100" workbookViewId="0">
      <selection activeCell="J21" sqref="J21"/>
    </sheetView>
  </sheetViews>
  <sheetFormatPr defaultRowHeight="21" customHeight="1" x14ac:dyDescent="0.2"/>
  <cols>
    <col min="1" max="1" width="6" style="2" bestFit="1" customWidth="1"/>
    <col min="2" max="2" width="10.42578125" style="2" bestFit="1" customWidth="1"/>
    <col min="3" max="3" width="13.28515625" style="2" bestFit="1" customWidth="1"/>
    <col min="4" max="4" width="9.5703125" style="2" bestFit="1" customWidth="1"/>
    <col min="5" max="5" width="11.7109375" style="2" bestFit="1" customWidth="1"/>
    <col min="6" max="6" width="8" style="2" bestFit="1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1" customHeight="1" x14ac:dyDescent="0.2">
      <c r="A2" s="36" t="s">
        <v>108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4" customFormat="1" ht="21" customHeight="1" x14ac:dyDescent="0.2">
      <c r="A3" s="33" t="s">
        <v>0</v>
      </c>
      <c r="B3" s="33" t="s">
        <v>1</v>
      </c>
      <c r="C3" s="33" t="s">
        <v>2</v>
      </c>
      <c r="D3" s="33" t="s">
        <v>22</v>
      </c>
      <c r="E3" s="33" t="s">
        <v>23</v>
      </c>
      <c r="F3" s="33" t="s">
        <v>3</v>
      </c>
      <c r="G3" s="37" t="s">
        <v>4</v>
      </c>
      <c r="H3" s="38"/>
      <c r="I3" s="33" t="s">
        <v>5</v>
      </c>
      <c r="J3" s="33" t="s">
        <v>10</v>
      </c>
      <c r="K3" s="33" t="s">
        <v>6</v>
      </c>
      <c r="L3" s="33" t="s">
        <v>7</v>
      </c>
    </row>
    <row r="4" spans="1:12" s="4" customFormat="1" ht="22.5" customHeight="1" x14ac:dyDescent="0.2">
      <c r="A4" s="34"/>
      <c r="B4" s="34"/>
      <c r="C4" s="34"/>
      <c r="D4" s="34"/>
      <c r="E4" s="34"/>
      <c r="F4" s="34"/>
      <c r="G4" s="10" t="s">
        <v>8</v>
      </c>
      <c r="H4" s="10" t="s">
        <v>9</v>
      </c>
      <c r="I4" s="34"/>
      <c r="J4" s="34"/>
      <c r="K4" s="34"/>
      <c r="L4" s="34"/>
    </row>
    <row r="5" spans="1:12" ht="24.95" customHeight="1" x14ac:dyDescent="0.2">
      <c r="A5" s="12">
        <v>1</v>
      </c>
      <c r="B5" s="23">
        <v>43174.460416666669</v>
      </c>
      <c r="C5" s="24" t="s">
        <v>60</v>
      </c>
      <c r="D5" s="25">
        <v>43174.460416666669</v>
      </c>
      <c r="E5" s="25">
        <v>43174.506944444445</v>
      </c>
      <c r="F5" s="24" t="s">
        <v>109</v>
      </c>
      <c r="G5" s="11" t="s">
        <v>14</v>
      </c>
      <c r="H5" s="14" t="s">
        <v>120</v>
      </c>
      <c r="I5" s="14" t="s">
        <v>24</v>
      </c>
      <c r="J5" s="14" t="s">
        <v>106</v>
      </c>
      <c r="K5" s="15">
        <v>1000</v>
      </c>
      <c r="L5" s="13" t="s">
        <v>61</v>
      </c>
    </row>
    <row r="6" spans="1:12" s="4" customFormat="1" ht="33.75" x14ac:dyDescent="0.2">
      <c r="A6" s="12">
        <v>2</v>
      </c>
      <c r="B6" s="23">
        <v>43174.597222222219</v>
      </c>
      <c r="C6" s="24" t="s">
        <v>59</v>
      </c>
      <c r="D6" s="25">
        <v>43174.597222222219</v>
      </c>
      <c r="E6" s="25">
        <v>43174.673611111109</v>
      </c>
      <c r="F6" s="24" t="s">
        <v>110</v>
      </c>
      <c r="G6" s="11" t="s">
        <v>13</v>
      </c>
      <c r="H6" s="14" t="s">
        <v>121</v>
      </c>
      <c r="I6" s="14" t="s">
        <v>24</v>
      </c>
      <c r="J6" s="14" t="s">
        <v>127</v>
      </c>
      <c r="K6" s="15">
        <v>2331</v>
      </c>
      <c r="L6" s="13" t="s">
        <v>107</v>
      </c>
    </row>
    <row r="7" spans="1:12" s="4" customFormat="1" ht="24.95" customHeight="1" x14ac:dyDescent="0.2">
      <c r="A7" s="12">
        <v>3</v>
      </c>
      <c r="B7" s="23">
        <v>43174.683333333334</v>
      </c>
      <c r="C7" s="24" t="s">
        <v>93</v>
      </c>
      <c r="D7" s="25">
        <v>43174.683333333334</v>
      </c>
      <c r="E7" s="25">
        <v>43174.75277777778</v>
      </c>
      <c r="F7" s="24" t="s">
        <v>67</v>
      </c>
      <c r="G7" s="11" t="s">
        <v>14</v>
      </c>
      <c r="H7" s="14" t="s">
        <v>100</v>
      </c>
      <c r="I7" s="14" t="s">
        <v>24</v>
      </c>
      <c r="J7" s="14" t="s">
        <v>128</v>
      </c>
      <c r="K7" s="15">
        <v>558</v>
      </c>
      <c r="L7" s="13" t="s">
        <v>61</v>
      </c>
    </row>
    <row r="8" spans="1:12" s="4" customFormat="1" ht="24.95" customHeight="1" x14ac:dyDescent="0.2">
      <c r="A8" s="12">
        <v>4</v>
      </c>
      <c r="B8" s="23">
        <v>43174.926388888889</v>
      </c>
      <c r="C8" s="24" t="s">
        <v>119</v>
      </c>
      <c r="D8" s="25">
        <v>43174.926388888889</v>
      </c>
      <c r="E8" s="25">
        <v>43174.982638888891</v>
      </c>
      <c r="F8" s="24" t="s">
        <v>83</v>
      </c>
      <c r="G8" s="11" t="s">
        <v>14</v>
      </c>
      <c r="H8" s="14" t="s">
        <v>122</v>
      </c>
      <c r="I8" s="14" t="s">
        <v>24</v>
      </c>
      <c r="J8" s="14" t="s">
        <v>129</v>
      </c>
      <c r="K8" s="15">
        <v>300</v>
      </c>
      <c r="L8" s="13" t="s">
        <v>61</v>
      </c>
    </row>
    <row r="9" spans="1:12" ht="24.95" customHeight="1" x14ac:dyDescent="0.2">
      <c r="A9" s="12">
        <v>5</v>
      </c>
      <c r="B9" s="23">
        <v>43174.48746527778</v>
      </c>
      <c r="C9" s="24" t="s">
        <v>59</v>
      </c>
      <c r="D9" s="25">
        <v>43174.48746527778</v>
      </c>
      <c r="E9" s="25">
        <v>43174.704502314809</v>
      </c>
      <c r="F9" s="24" t="s">
        <v>111</v>
      </c>
      <c r="G9" s="11" t="s">
        <v>18</v>
      </c>
      <c r="H9" s="14" t="s">
        <v>94</v>
      </c>
      <c r="I9" s="14" t="s">
        <v>24</v>
      </c>
      <c r="J9" s="14" t="s">
        <v>130</v>
      </c>
      <c r="K9" s="15">
        <v>400</v>
      </c>
      <c r="L9" s="13" t="s">
        <v>142</v>
      </c>
    </row>
    <row r="10" spans="1:12" ht="24.95" customHeight="1" x14ac:dyDescent="0.2">
      <c r="A10" s="12">
        <v>6</v>
      </c>
      <c r="B10" s="23">
        <v>43174.454027777778</v>
      </c>
      <c r="C10" s="24" t="s">
        <v>93</v>
      </c>
      <c r="D10" s="25">
        <v>43174.454027777778</v>
      </c>
      <c r="E10" s="25">
        <v>43174.728460648148</v>
      </c>
      <c r="F10" s="24" t="s">
        <v>112</v>
      </c>
      <c r="G10" s="11" t="s">
        <v>18</v>
      </c>
      <c r="H10" s="14" t="s">
        <v>123</v>
      </c>
      <c r="I10" s="14" t="s">
        <v>24</v>
      </c>
      <c r="J10" s="14" t="s">
        <v>131</v>
      </c>
      <c r="K10" s="16">
        <v>500</v>
      </c>
      <c r="L10" s="13" t="s">
        <v>142</v>
      </c>
    </row>
    <row r="11" spans="1:12" ht="24.95" customHeight="1" x14ac:dyDescent="0.2">
      <c r="A11" s="12">
        <v>7</v>
      </c>
      <c r="B11" s="23">
        <v>43174.445497685185</v>
      </c>
      <c r="C11" s="24" t="s">
        <v>59</v>
      </c>
      <c r="D11" s="25">
        <v>43174.445497685185</v>
      </c>
      <c r="E11" s="25">
        <v>43174.740034722221</v>
      </c>
      <c r="F11" s="24" t="s">
        <v>113</v>
      </c>
      <c r="G11" s="11" t="s">
        <v>18</v>
      </c>
      <c r="H11" s="11" t="s">
        <v>94</v>
      </c>
      <c r="I11" s="19" t="s">
        <v>24</v>
      </c>
      <c r="J11" s="11" t="s">
        <v>132</v>
      </c>
      <c r="K11" s="11">
        <v>550</v>
      </c>
      <c r="L11" s="13" t="s">
        <v>142</v>
      </c>
    </row>
    <row r="12" spans="1:12" ht="24.95" customHeight="1" x14ac:dyDescent="0.2">
      <c r="A12" s="12">
        <v>8</v>
      </c>
      <c r="B12" s="23">
        <v>43174.297476851847</v>
      </c>
      <c r="C12" s="24" t="s">
        <v>60</v>
      </c>
      <c r="D12" s="25">
        <v>43174.297476851847</v>
      </c>
      <c r="E12" s="25">
        <v>43174.493634259255</v>
      </c>
      <c r="F12" s="24" t="s">
        <v>114</v>
      </c>
      <c r="G12" s="11" t="s">
        <v>18</v>
      </c>
      <c r="H12" s="11" t="s">
        <v>103</v>
      </c>
      <c r="I12" s="19" t="s">
        <v>24</v>
      </c>
      <c r="J12" s="11" t="s">
        <v>133</v>
      </c>
      <c r="K12" s="11">
        <v>500</v>
      </c>
      <c r="L12" s="13" t="s">
        <v>142</v>
      </c>
    </row>
    <row r="13" spans="1:12" ht="24.95" customHeight="1" x14ac:dyDescent="0.2">
      <c r="A13" s="12">
        <v>9</v>
      </c>
      <c r="B13" s="26">
        <v>43174.1403587963</v>
      </c>
      <c r="C13" s="27" t="s">
        <v>91</v>
      </c>
      <c r="D13" s="28">
        <v>43174.1403587963</v>
      </c>
      <c r="E13" s="28">
        <v>43174.208923611106</v>
      </c>
      <c r="F13" s="24" t="s">
        <v>115</v>
      </c>
      <c r="G13" s="11" t="s">
        <v>14</v>
      </c>
      <c r="H13" s="14" t="s">
        <v>143</v>
      </c>
      <c r="I13" s="17" t="s">
        <v>24</v>
      </c>
      <c r="J13" s="17" t="s">
        <v>134</v>
      </c>
      <c r="K13" s="18">
        <v>1370</v>
      </c>
      <c r="L13" s="13" t="s">
        <v>61</v>
      </c>
    </row>
    <row r="14" spans="1:12" ht="24.95" customHeight="1" x14ac:dyDescent="0.2">
      <c r="A14" s="12">
        <v>10</v>
      </c>
      <c r="B14" s="26">
        <v>43174.477210648147</v>
      </c>
      <c r="C14" s="27" t="s">
        <v>92</v>
      </c>
      <c r="D14" s="28">
        <v>43174.477210648147</v>
      </c>
      <c r="E14" s="28">
        <v>43174.534861111111</v>
      </c>
      <c r="F14" s="24" t="s">
        <v>116</v>
      </c>
      <c r="G14" s="11" t="s">
        <v>14</v>
      </c>
      <c r="H14" s="11" t="s">
        <v>95</v>
      </c>
      <c r="I14" s="19" t="s">
        <v>24</v>
      </c>
      <c r="J14" s="11" t="s">
        <v>135</v>
      </c>
      <c r="K14" s="11">
        <v>2945</v>
      </c>
      <c r="L14" s="13" t="s">
        <v>61</v>
      </c>
    </row>
    <row r="15" spans="1:12" ht="33.75" x14ac:dyDescent="0.2">
      <c r="A15" s="12">
        <v>11</v>
      </c>
      <c r="B15" s="26">
        <v>43174.54278935185</v>
      </c>
      <c r="C15" s="27" t="s">
        <v>60</v>
      </c>
      <c r="D15" s="28">
        <v>43174.54278935185</v>
      </c>
      <c r="E15" s="28">
        <v>43174.764421296291</v>
      </c>
      <c r="F15" s="24" t="s">
        <v>117</v>
      </c>
      <c r="G15" s="11" t="s">
        <v>13</v>
      </c>
      <c r="H15" s="11" t="s">
        <v>124</v>
      </c>
      <c r="I15" s="19" t="s">
        <v>24</v>
      </c>
      <c r="J15" s="11" t="s">
        <v>136</v>
      </c>
      <c r="K15" s="11">
        <v>856</v>
      </c>
      <c r="L15" s="13" t="s">
        <v>107</v>
      </c>
    </row>
    <row r="16" spans="1:12" ht="22.5" customHeight="1" x14ac:dyDescent="0.2">
      <c r="A16" s="12">
        <v>12</v>
      </c>
      <c r="B16" s="26">
        <v>43174.531631944439</v>
      </c>
      <c r="C16" s="27" t="s">
        <v>59</v>
      </c>
      <c r="D16" s="28">
        <v>43174.531631944439</v>
      </c>
      <c r="E16" s="28">
        <v>43174.581203703703</v>
      </c>
      <c r="F16" s="24" t="s">
        <v>118</v>
      </c>
      <c r="G16" s="11" t="s">
        <v>14</v>
      </c>
      <c r="H16" s="20" t="s">
        <v>104</v>
      </c>
      <c r="I16" s="19" t="s">
        <v>24</v>
      </c>
      <c r="J16" s="11" t="s">
        <v>137</v>
      </c>
      <c r="K16" s="22">
        <v>3393</v>
      </c>
      <c r="L16" s="13" t="s">
        <v>61</v>
      </c>
    </row>
    <row r="17" spans="1:12" ht="24.95" customHeight="1" x14ac:dyDescent="0.2">
      <c r="A17" s="12">
        <v>13</v>
      </c>
      <c r="B17" s="26">
        <v>43174.641134259262</v>
      </c>
      <c r="C17" s="27" t="s">
        <v>93</v>
      </c>
      <c r="D17" s="28">
        <v>43174.641134259262</v>
      </c>
      <c r="E17" s="28">
        <v>43174.717476851853</v>
      </c>
      <c r="F17" s="24" t="s">
        <v>110</v>
      </c>
      <c r="G17" s="11" t="s">
        <v>14</v>
      </c>
      <c r="H17" s="20" t="s">
        <v>105</v>
      </c>
      <c r="I17" s="19" t="s">
        <v>24</v>
      </c>
      <c r="J17" s="11" t="s">
        <v>138</v>
      </c>
      <c r="K17" s="22">
        <v>1298</v>
      </c>
      <c r="L17" s="13" t="s">
        <v>61</v>
      </c>
    </row>
    <row r="18" spans="1:12" ht="24.95" customHeight="1" x14ac:dyDescent="0.2">
      <c r="A18" s="12">
        <v>14</v>
      </c>
      <c r="B18" s="29">
        <v>43174.643993055557</v>
      </c>
      <c r="C18" s="30" t="s">
        <v>102</v>
      </c>
      <c r="D18" s="31">
        <v>43174.653715277775</v>
      </c>
      <c r="E18" s="31">
        <v>43174.71837962963</v>
      </c>
      <c r="F18" s="32" t="s">
        <v>99</v>
      </c>
      <c r="G18" s="11" t="s">
        <v>14</v>
      </c>
      <c r="H18" s="20" t="s">
        <v>95</v>
      </c>
      <c r="I18" s="19" t="s">
        <v>24</v>
      </c>
      <c r="J18" s="11" t="s">
        <v>139</v>
      </c>
      <c r="K18" s="22">
        <v>563</v>
      </c>
      <c r="L18" s="13" t="s">
        <v>61</v>
      </c>
    </row>
    <row r="19" spans="1:12" ht="24.95" customHeight="1" x14ac:dyDescent="0.2">
      <c r="A19" s="12">
        <v>15</v>
      </c>
      <c r="B19" s="29">
        <v>43174.643993055557</v>
      </c>
      <c r="C19" s="20" t="s">
        <v>60</v>
      </c>
      <c r="D19" s="21">
        <v>0.72013888888888899</v>
      </c>
      <c r="E19" s="21">
        <v>0.77083333333333337</v>
      </c>
      <c r="F19" s="21">
        <v>5.0694444444444375E-2</v>
      </c>
      <c r="G19" s="11" t="s">
        <v>21</v>
      </c>
      <c r="H19" s="20" t="s">
        <v>97</v>
      </c>
      <c r="I19" s="19" t="s">
        <v>24</v>
      </c>
      <c r="J19" s="11" t="s">
        <v>140</v>
      </c>
      <c r="K19" s="22">
        <v>788</v>
      </c>
      <c r="L19" s="13" t="s">
        <v>61</v>
      </c>
    </row>
    <row r="20" spans="1:12" ht="24.95" customHeight="1" x14ac:dyDescent="0.2">
      <c r="A20" s="12">
        <v>16</v>
      </c>
      <c r="B20" s="29">
        <v>43174.643993055557</v>
      </c>
      <c r="C20" s="20" t="s">
        <v>96</v>
      </c>
      <c r="D20" s="21">
        <v>0.47152777777777777</v>
      </c>
      <c r="E20" s="21">
        <v>0.74861111111111101</v>
      </c>
      <c r="F20" s="21">
        <v>0.27708333333333335</v>
      </c>
      <c r="G20" s="11" t="s">
        <v>18</v>
      </c>
      <c r="H20" s="20" t="s">
        <v>125</v>
      </c>
      <c r="I20" s="19" t="s">
        <v>24</v>
      </c>
      <c r="J20" s="11" t="s">
        <v>145</v>
      </c>
      <c r="K20" s="22">
        <v>583</v>
      </c>
      <c r="L20" s="13" t="s">
        <v>62</v>
      </c>
    </row>
    <row r="21" spans="1:12" ht="33.75" x14ac:dyDescent="0.2">
      <c r="A21" s="12">
        <v>17</v>
      </c>
      <c r="B21" s="29">
        <v>43174.643993055557</v>
      </c>
      <c r="C21" s="20" t="s">
        <v>92</v>
      </c>
      <c r="D21" s="21">
        <v>0.57638888888888895</v>
      </c>
      <c r="E21" s="21">
        <v>0.78611111111111109</v>
      </c>
      <c r="F21" s="21">
        <v>0.20972222222222214</v>
      </c>
      <c r="G21" s="11" t="s">
        <v>13</v>
      </c>
      <c r="H21" s="20" t="s">
        <v>144</v>
      </c>
      <c r="I21" s="19" t="s">
        <v>24</v>
      </c>
      <c r="J21" s="11" t="s">
        <v>98</v>
      </c>
      <c r="K21" s="22">
        <v>799</v>
      </c>
      <c r="L21" s="13" t="s">
        <v>107</v>
      </c>
    </row>
    <row r="22" spans="1:12" ht="24.95" customHeight="1" x14ac:dyDescent="0.2">
      <c r="A22" s="12">
        <v>18</v>
      </c>
      <c r="B22" s="29">
        <v>43174.643993055557</v>
      </c>
      <c r="C22" s="20" t="s">
        <v>101</v>
      </c>
      <c r="D22" s="21">
        <v>0.64722222222222225</v>
      </c>
      <c r="E22" s="21">
        <v>0.71875</v>
      </c>
      <c r="F22" s="21">
        <v>7.1527777777777746E-2</v>
      </c>
      <c r="G22" s="11" t="s">
        <v>18</v>
      </c>
      <c r="H22" s="20" t="s">
        <v>126</v>
      </c>
      <c r="I22" s="19" t="s">
        <v>24</v>
      </c>
      <c r="J22" s="11" t="s">
        <v>141</v>
      </c>
      <c r="K22" s="22">
        <v>322</v>
      </c>
      <c r="L22" s="13" t="s">
        <v>62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2">
      <formula1>reasons</formula1>
    </dataValidation>
  </dataValidations>
  <pageMargins left="0.45" right="0.4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9">
        <v>43136.572916666701</v>
      </c>
      <c r="E4" s="9">
        <v>43136.694444444503</v>
      </c>
      <c r="F4" t="s">
        <v>81</v>
      </c>
      <c r="G4" s="5">
        <f>E4-D4</f>
        <v>0.12152777780283941</v>
      </c>
    </row>
    <row r="5" spans="4:7" x14ac:dyDescent="0.25">
      <c r="D5" s="9">
        <v>43136.498611111099</v>
      </c>
      <c r="E5" s="9">
        <v>43136.658333333296</v>
      </c>
      <c r="F5" t="s">
        <v>82</v>
      </c>
      <c r="G5" s="5">
        <f t="shared" ref="G5:G19" si="0">E5-D5</f>
        <v>0.15972222219716059</v>
      </c>
    </row>
    <row r="6" spans="4:7" x14ac:dyDescent="0.25">
      <c r="D6" s="9">
        <v>43136.7722222222</v>
      </c>
      <c r="E6" s="9">
        <v>43136.828472222202</v>
      </c>
      <c r="F6" t="s">
        <v>83</v>
      </c>
      <c r="G6" s="5">
        <f t="shared" si="0"/>
        <v>5.6250000001455192E-2</v>
      </c>
    </row>
    <row r="7" spans="4:7" x14ac:dyDescent="0.25">
      <c r="D7" s="9">
        <v>43136.454861111109</v>
      </c>
      <c r="E7" s="9">
        <v>43136.713888888888</v>
      </c>
      <c r="F7" t="s">
        <v>84</v>
      </c>
      <c r="G7" s="5">
        <f t="shared" si="0"/>
        <v>0.25902777777810115</v>
      </c>
    </row>
    <row r="8" spans="4:7" x14ac:dyDescent="0.25">
      <c r="D8" s="9">
        <v>43136.428472222222</v>
      </c>
      <c r="E8" s="9">
        <v>43136.711805555555</v>
      </c>
      <c r="F8" t="s">
        <v>85</v>
      </c>
      <c r="G8" s="5">
        <f t="shared" si="0"/>
        <v>0.28333333333284827</v>
      </c>
    </row>
    <row r="9" spans="4:7" x14ac:dyDescent="0.25">
      <c r="D9" s="9">
        <v>43136.440972222219</v>
      </c>
      <c r="E9" s="9">
        <v>43136.684027777781</v>
      </c>
      <c r="F9" t="s">
        <v>86</v>
      </c>
      <c r="G9" s="5">
        <f t="shared" si="0"/>
        <v>0.24305555556202307</v>
      </c>
    </row>
    <row r="10" spans="4:7" x14ac:dyDescent="0.25">
      <c r="D10" s="9">
        <v>43136.447916666664</v>
      </c>
      <c r="E10" s="9">
        <v>43136.666666666664</v>
      </c>
      <c r="F10" t="s">
        <v>87</v>
      </c>
      <c r="G10" s="5">
        <f t="shared" si="0"/>
        <v>0.21875</v>
      </c>
    </row>
    <row r="11" spans="4:7" x14ac:dyDescent="0.25">
      <c r="D11" s="9">
        <v>43136.474999999999</v>
      </c>
      <c r="E11" s="9">
        <v>43136.662499999999</v>
      </c>
      <c r="F11" t="s">
        <v>88</v>
      </c>
      <c r="G11" s="5">
        <f t="shared" si="0"/>
        <v>0.1875</v>
      </c>
    </row>
    <row r="12" spans="4:7" x14ac:dyDescent="0.25">
      <c r="D12" s="9">
        <v>43136.424305555556</v>
      </c>
      <c r="E12" s="9">
        <v>43136.680555555555</v>
      </c>
      <c r="F12" t="s">
        <v>89</v>
      </c>
      <c r="G12" s="5">
        <f t="shared" si="0"/>
        <v>0.25624999999854481</v>
      </c>
    </row>
    <row r="13" spans="4:7" x14ac:dyDescent="0.25">
      <c r="D13" s="9">
        <v>43136.415277777778</v>
      </c>
      <c r="E13" s="9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9">
        <v>43136.697916666664</v>
      </c>
      <c r="E14" s="9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9">
        <v>43136.87777777778</v>
      </c>
      <c r="E15" s="9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9">
        <v>0.45833333333333331</v>
      </c>
      <c r="E16" s="9">
        <v>0.68402777777777779</v>
      </c>
      <c r="F16" t="s">
        <v>90</v>
      </c>
      <c r="G16" s="5">
        <f t="shared" si="0"/>
        <v>0.22569444444444448</v>
      </c>
    </row>
    <row r="17" spans="4:7" x14ac:dyDescent="0.25">
      <c r="D17" s="9">
        <v>0.55763888888888891</v>
      </c>
      <c r="E17" s="9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9">
        <v>0.68819444444444444</v>
      </c>
      <c r="E18" s="9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9">
        <v>0.4916666666666667</v>
      </c>
      <c r="E19" s="9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9">
        <v>43131.458333333299</v>
      </c>
      <c r="D3" s="9">
        <v>43131.517361111102</v>
      </c>
      <c r="E3" t="s">
        <v>64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9">
        <v>43131.615277777797</v>
      </c>
      <c r="D4" s="9">
        <v>43131.666666666701</v>
      </c>
      <c r="E4" t="s">
        <v>65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7">
        <v>43131</v>
      </c>
      <c r="B5" s="8">
        <f>A5+D5</f>
        <v>43131.620138888888</v>
      </c>
      <c r="C5" s="9">
        <v>43131.523611111101</v>
      </c>
      <c r="D5" s="9">
        <v>0.62013888888888891</v>
      </c>
      <c r="E5" t="s">
        <v>66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9">
        <v>43131.722222222197</v>
      </c>
      <c r="D6" s="9">
        <v>43131.791666666701</v>
      </c>
      <c r="E6" t="s">
        <v>67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9">
        <v>43131.490972222222</v>
      </c>
      <c r="D7" s="9">
        <v>43131.711111111108</v>
      </c>
      <c r="E7" t="s">
        <v>68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9">
        <v>43131.447916666701</v>
      </c>
      <c r="D8" s="9">
        <v>43131.658333333333</v>
      </c>
      <c r="E8" t="s">
        <v>69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9">
        <v>43131.445833333331</v>
      </c>
      <c r="D9" s="9">
        <v>43131.747916666667</v>
      </c>
      <c r="E9" t="s">
        <v>70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9">
        <v>43131.46597222222</v>
      </c>
      <c r="D10" s="9">
        <v>43131.743055555555</v>
      </c>
      <c r="E10" t="s">
        <v>71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9">
        <v>43131.460416666669</v>
      </c>
      <c r="D11" s="9">
        <v>43131.704861111109</v>
      </c>
      <c r="E11" t="s">
        <v>72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9">
        <v>43131.436805555553</v>
      </c>
      <c r="D12" s="9">
        <v>43131.713194444441</v>
      </c>
      <c r="E12" t="s">
        <v>73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9">
        <v>43131.427083333336</v>
      </c>
      <c r="D13" s="9">
        <v>43131.666666666664</v>
      </c>
      <c r="E13" t="s">
        <v>74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9">
        <v>43131.418055555558</v>
      </c>
      <c r="D14" s="9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9">
        <v>43131.45</v>
      </c>
      <c r="D15" s="9">
        <v>43131.628472222219</v>
      </c>
      <c r="E15" t="s">
        <v>75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9">
        <v>43131.486805555556</v>
      </c>
      <c r="D16" s="9">
        <v>43131.538194444445</v>
      </c>
      <c r="E16" t="s">
        <v>65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9">
        <v>43131.302777777775</v>
      </c>
      <c r="D17" s="9">
        <v>43131.357638888891</v>
      </c>
      <c r="E17" t="s">
        <v>76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9">
        <v>43131.492361111108</v>
      </c>
      <c r="D18" s="9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9">
        <v>43131.575694444444</v>
      </c>
      <c r="D19" s="9">
        <v>43131.754861111112</v>
      </c>
      <c r="E19" t="s">
        <v>77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9">
        <v>43131.601388888892</v>
      </c>
      <c r="D20" s="9">
        <v>43131.660416666666</v>
      </c>
      <c r="E20" t="s">
        <v>64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9">
        <v>43131.599305555559</v>
      </c>
      <c r="D21" s="9">
        <v>43131.722222222219</v>
      </c>
      <c r="E21" t="s">
        <v>78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9">
        <v>43131.699305555558</v>
      </c>
      <c r="D22" s="9">
        <v>43131.768055555556</v>
      </c>
      <c r="E22" t="s">
        <v>79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9">
        <v>43131.667361111111</v>
      </c>
      <c r="D23" s="9">
        <v>43131.809027777781</v>
      </c>
      <c r="E23" t="s">
        <v>80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9">
        <v>0.33611111111111108</v>
      </c>
      <c r="D24" s="9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9">
        <v>0.30277777777777776</v>
      </c>
      <c r="D25" s="9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9">
        <v>0.4458333333333333</v>
      </c>
      <c r="D26" s="9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9">
        <v>0.72430555555555554</v>
      </c>
      <c r="D27" s="9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9">
        <v>0.80347222222222225</v>
      </c>
      <c r="D28" s="9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6">
        <v>43105.583333333299</v>
      </c>
      <c r="E3" s="6">
        <v>43105.631944444402</v>
      </c>
      <c r="F3" t="s">
        <v>28</v>
      </c>
      <c r="G3" s="5">
        <f>E3-D3</f>
        <v>4.8611111102218274E-2</v>
      </c>
    </row>
    <row r="4" spans="4:7" x14ac:dyDescent="0.25">
      <c r="D4" s="6">
        <v>43105.725694444503</v>
      </c>
      <c r="E4" s="6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6">
        <v>43105.421527777777</v>
      </c>
      <c r="E5" s="6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6">
        <v>43105.477777777778</v>
      </c>
      <c r="E6" s="6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6">
        <v>43105.461805555555</v>
      </c>
      <c r="E7" s="6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6">
        <v>43105.54791666667</v>
      </c>
      <c r="E8" s="6">
        <v>43105.625</v>
      </c>
      <c r="F8" t="s">
        <v>46</v>
      </c>
      <c r="G8" s="5">
        <f t="shared" si="0"/>
        <v>7.7083333329937886E-2</v>
      </c>
    </row>
    <row r="9" spans="4:7" x14ac:dyDescent="0.25">
      <c r="D9" s="6">
        <v>43105.503472222219</v>
      </c>
      <c r="E9" s="6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6">
        <v>43105.51458333333</v>
      </c>
      <c r="E10" s="6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6">
        <v>43105.476388888892</v>
      </c>
      <c r="E11" s="6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6">
        <v>43105.525694444441</v>
      </c>
      <c r="E12" s="6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6">
        <v>43105.504861111112</v>
      </c>
      <c r="E13" s="6">
        <v>43105.625</v>
      </c>
      <c r="F13" t="s">
        <v>50</v>
      </c>
      <c r="G13" s="5">
        <f t="shared" si="0"/>
        <v>0.12013888888759539</v>
      </c>
    </row>
    <row r="14" spans="4:7" x14ac:dyDescent="0.25">
      <c r="D14" s="6">
        <v>43105.20208333333</v>
      </c>
      <c r="E14" s="6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6">
        <v>43105.375694444447</v>
      </c>
      <c r="E15" s="6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6">
        <v>43105.416666666664</v>
      </c>
      <c r="E16" s="6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6">
        <v>43105.43472222222</v>
      </c>
      <c r="E17" s="6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6">
        <v>43105.529861111114</v>
      </c>
      <c r="E18" s="6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6">
        <v>43105.550694444442</v>
      </c>
      <c r="E19" s="6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6">
        <v>43105.604861111111</v>
      </c>
      <c r="E20" s="6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6">
        <v>43105.64166666667</v>
      </c>
      <c r="E21" s="6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6">
        <v>43105.874305555553</v>
      </c>
      <c r="E22" s="6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6">
        <v>0.49513888888888885</v>
      </c>
      <c r="E23" s="6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6">
        <v>0.45694444444444443</v>
      </c>
      <c r="E24" s="6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6">
        <v>0.50486111111111109</v>
      </c>
      <c r="E25" s="6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6">
        <v>0.53541666666666665</v>
      </c>
      <c r="E26" s="6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6">
        <v>0.57708333333333328</v>
      </c>
      <c r="E27" s="6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2871da40-f984-45b1-ab9e-e5ef7f10f2e3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2018-03-16T03:30:49Z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